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6" i="1" l="1"/>
  <c r="I5" i="1"/>
  <c r="J5" i="1" s="1"/>
  <c r="I6" i="1"/>
  <c r="I7" i="1"/>
  <c r="J7" i="1" s="1"/>
  <c r="I4" i="1"/>
  <c r="J4" i="1" s="1"/>
  <c r="G5" i="1"/>
  <c r="G6" i="1"/>
  <c r="G7" i="1"/>
  <c r="G4" i="1"/>
  <c r="D5" i="1"/>
  <c r="D6" i="1"/>
  <c r="D7" i="1"/>
  <c r="D4" i="1"/>
</calcChain>
</file>

<file path=xl/sharedStrings.xml><?xml version="1.0" encoding="utf-8"?>
<sst xmlns="http://schemas.openxmlformats.org/spreadsheetml/2006/main" count="31" uniqueCount="28">
  <si>
    <t>BẢNG KẾT QUẢ TUYỂN SINH</t>
  </si>
  <si>
    <t>SỐ TT</t>
  </si>
  <si>
    <t>HỌ VÀ TÊN</t>
  </si>
  <si>
    <t>MÃ SỐ NGÀNH-ƯU TIÊN</t>
  </si>
  <si>
    <t>TÊN NGÀNH</t>
  </si>
  <si>
    <t>TOÁN</t>
  </si>
  <si>
    <t>LÝ</t>
  </si>
  <si>
    <t>ĐIỂM TRUNG BÌNH</t>
  </si>
  <si>
    <t>ĐIỂM ƯU TIÊN</t>
  </si>
  <si>
    <t>TỔNG CỘNG</t>
  </si>
  <si>
    <t>KẾT QUẢ</t>
  </si>
  <si>
    <t>LÊ VĂN BÌNH</t>
  </si>
  <si>
    <t>TRẦN THỊ CƠ</t>
  </si>
  <si>
    <t>LÝ THỊ LOAN</t>
  </si>
  <si>
    <t>TRẦN HOÀNG KHẢI</t>
  </si>
  <si>
    <t>A1</t>
  </si>
  <si>
    <t>B3</t>
  </si>
  <si>
    <t>C2</t>
  </si>
  <si>
    <t>C4</t>
  </si>
  <si>
    <t>NGÀNH HỌC</t>
  </si>
  <si>
    <t>MÃ NGÀNH</t>
  </si>
  <si>
    <t>A</t>
  </si>
  <si>
    <t>B</t>
  </si>
  <si>
    <t>C</t>
  </si>
  <si>
    <t>TIN HỌC</t>
  </si>
  <si>
    <t>HOÁ</t>
  </si>
  <si>
    <t>MÃ ƯU TIÊN</t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</si>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</sst>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167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8" sqref="I8"/>
    </sheetView>
  </sheetViews>
  <sheetFormatPr defaultRowHeight="15" x14ac:dyDescent="0.25"/>
  <cols>
    <col min="1" max="1" width="15.85546875" customWidth="1"/>
    <col min="2" max="2" width="24.42578125" customWidth="1"/>
    <col min="3" max="3" width="15.28515625" customWidth="1"/>
    <col min="4" max="4" width="10.85546875" customWidth="1"/>
    <col min="5" max="5" width="8.7109375" customWidth="1"/>
    <col min="7" max="7" width="12.42578125" customWidth="1"/>
  </cols>
  <sheetData>
    <row r="1" spans="1:10" ht="16.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.75" thickBot="1" x14ac:dyDescent="0.3"/>
    <row r="3" spans="1:10" ht="50.25" thickTop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6.5" x14ac:dyDescent="0.25">
      <c r="A4" s="3">
        <v>1</v>
      </c>
      <c r="B4" s="3" t="s">
        <v>11</v>
      </c>
      <c r="C4" s="3" t="s">
        <v>15</v>
      </c>
      <c r="D4" s="3" t="str">
        <f>HLOOKUP(LEFT(C4,1),$A$10:$E$11,2,0)</f>
        <v>TIN HỌC</v>
      </c>
      <c r="E4" s="3">
        <v>7</v>
      </c>
      <c r="F4" s="3">
        <v>3</v>
      </c>
      <c r="G4" s="11">
        <f>(E4*2+F4)/3</f>
        <v>5.666666666666667</v>
      </c>
      <c r="H4" s="3">
        <v>2</v>
      </c>
      <c r="I4" s="11">
        <f>G4+H4</f>
        <v>7.666666666666667</v>
      </c>
      <c r="J4" s="3" t="str">
        <f>IF(I4&gt;=5,"ĐẬU", "RỚT")</f>
        <v>ĐẬU</v>
      </c>
    </row>
    <row r="5" spans="1:10" ht="16.5" x14ac:dyDescent="0.25">
      <c r="A5" s="3">
        <v>2</v>
      </c>
      <c r="B5" s="3" t="s">
        <v>12</v>
      </c>
      <c r="C5" s="3" t="s">
        <v>16</v>
      </c>
      <c r="D5" s="3" t="str">
        <f t="shared" ref="D5:D7" si="0">HLOOKUP(LEFT(C5,1),$A$10:$E$11,2,0)</f>
        <v>LÝ</v>
      </c>
      <c r="E5" s="3">
        <v>2.5</v>
      </c>
      <c r="F5" s="3">
        <v>5</v>
      </c>
      <c r="G5" s="11">
        <f t="shared" ref="G5:G7" si="1">(E5*2+F5)/3</f>
        <v>3.3333333333333335</v>
      </c>
      <c r="H5" s="3">
        <v>1.5</v>
      </c>
      <c r="I5" s="11">
        <f t="shared" ref="I5:I7" si="2">G5+H5</f>
        <v>4.8333333333333339</v>
      </c>
      <c r="J5" s="3" t="str">
        <f t="shared" ref="J5:J7" si="3">IF(I5&gt;=5,"ĐẬU", "RỚT")</f>
        <v>RỚT</v>
      </c>
    </row>
    <row r="6" spans="1:10" ht="16.5" x14ac:dyDescent="0.25">
      <c r="A6" s="3">
        <v>3</v>
      </c>
      <c r="B6" s="3" t="s">
        <v>13</v>
      </c>
      <c r="C6" s="3" t="s">
        <v>17</v>
      </c>
      <c r="D6" s="3" t="str">
        <f t="shared" si="0"/>
        <v>HOÁ</v>
      </c>
      <c r="E6" s="3">
        <v>7</v>
      </c>
      <c r="F6" s="3">
        <v>6</v>
      </c>
      <c r="G6" s="11">
        <f t="shared" si="1"/>
        <v>6.666666666666667</v>
      </c>
      <c r="H6" s="3">
        <v>1</v>
      </c>
      <c r="I6" s="11">
        <f t="shared" si="2"/>
        <v>7.666666666666667</v>
      </c>
      <c r="J6" s="3" t="str">
        <f t="shared" si="3"/>
        <v>ĐẬU</v>
      </c>
    </row>
    <row r="7" spans="1:10" ht="17.25" thickBot="1" x14ac:dyDescent="0.3">
      <c r="A7" s="4">
        <v>4</v>
      </c>
      <c r="B7" s="4" t="s">
        <v>14</v>
      </c>
      <c r="C7" s="4" t="s">
        <v>18</v>
      </c>
      <c r="D7" s="3" t="str">
        <f t="shared" si="0"/>
        <v>HOÁ</v>
      </c>
      <c r="E7" s="4">
        <v>4.5</v>
      </c>
      <c r="F7" s="4">
        <v>5.5</v>
      </c>
      <c r="G7" s="11">
        <f t="shared" si="1"/>
        <v>4.833333333333333</v>
      </c>
      <c r="H7" s="3">
        <v>0</v>
      </c>
      <c r="I7" s="11">
        <f t="shared" si="2"/>
        <v>4.833333333333333</v>
      </c>
      <c r="J7" s="3" t="str">
        <f t="shared" si="3"/>
        <v>RỚT</v>
      </c>
    </row>
    <row r="8" spans="1:10" ht="17.25" thickTop="1" x14ac:dyDescent="0.25">
      <c r="G8" s="9" t="s">
        <v>8</v>
      </c>
      <c r="H8" s="9"/>
    </row>
    <row r="9" spans="1:10" ht="16.5" x14ac:dyDescent="0.25">
      <c r="G9" s="7" t="s">
        <v>26</v>
      </c>
      <c r="H9" s="7" t="s">
        <v>27</v>
      </c>
    </row>
    <row r="10" spans="1:10" ht="16.5" x14ac:dyDescent="0.25">
      <c r="A10" s="5" t="s">
        <v>19</v>
      </c>
      <c r="B10" s="6" t="s">
        <v>20</v>
      </c>
      <c r="C10" s="6" t="s">
        <v>21</v>
      </c>
      <c r="D10" s="7" t="s">
        <v>22</v>
      </c>
      <c r="E10" s="7" t="s">
        <v>23</v>
      </c>
      <c r="F10" s="1"/>
      <c r="G10" s="7">
        <v>1</v>
      </c>
      <c r="H10" s="7">
        <v>2</v>
      </c>
    </row>
    <row r="11" spans="1:10" ht="16.5" x14ac:dyDescent="0.25">
      <c r="A11" s="8"/>
      <c r="B11" s="6" t="s">
        <v>4</v>
      </c>
      <c r="C11" s="6" t="s">
        <v>24</v>
      </c>
      <c r="D11" s="7" t="s">
        <v>6</v>
      </c>
      <c r="E11" s="7" t="s">
        <v>25</v>
      </c>
      <c r="F11" s="1"/>
      <c r="G11" s="7">
        <v>2</v>
      </c>
      <c r="H11" s="7">
        <v>1.5</v>
      </c>
    </row>
    <row r="12" spans="1:10" ht="16.5" x14ac:dyDescent="0.25">
      <c r="A12" s="1"/>
      <c r="B12" s="1"/>
      <c r="C12" s="1"/>
      <c r="D12" s="1"/>
      <c r="E12" s="1"/>
      <c r="F12" s="1"/>
      <c r="G12" s="7">
        <v>3</v>
      </c>
      <c r="H12" s="7">
        <v>1</v>
      </c>
    </row>
    <row r="13" spans="1:10" ht="16.5" x14ac:dyDescent="0.25">
      <c r="A13" s="1"/>
      <c r="B13" s="1"/>
      <c r="C13" s="1"/>
      <c r="D13" s="1"/>
      <c r="E13" s="1"/>
      <c r="F13" s="1"/>
      <c r="G13" s="7">
        <v>4</v>
      </c>
      <c r="H13" s="7">
        <v>0</v>
      </c>
    </row>
  </sheetData>
  <mergeCells count="2">
    <mergeCell ref="A1:J1"/>
    <mergeCell ref="A10:A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2019-05-17T09:10:09Z</dcterms:created>
  <dcterms:modified xsi:type="dcterms:W3CDTF">2019-05-17T09:56:09Z</dcterms:modified>
</cp:coreProperties>
</file>